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BBFC8A1F-400E-47C3-8374-C085AA55CD3A}" xr6:coauthVersionLast="47" xr6:coauthVersionMax="47" xr10:uidLastSave="{00000000-0000-0000-0000-000000000000}"/>
  <workbookProtection workbookAlgorithmName="SHA-512" workbookHashValue="PrWZO6pvAIHZSU9KD8E8U1cXb3xUbgICw4ZHdjBhG0qku28hDsmTY8wWds7YgPmTJqui7D00lU0FBaFSn/OB9Q==" workbookSaltValue="qWFZfD4uIP1Rz6+WJNhr0g==" workbookSpinCount="100000" lockStructure="1"/>
  <bookViews>
    <workbookView xWindow="-28920" yWindow="-3105" windowWidth="29040" windowHeight="15840" xr2:uid="{32E12715-80B0-4C80-BD2B-3A3F0C49EA08}"/>
  </bookViews>
  <sheets>
    <sheet name="LOT_3_BPU_CNRS" sheetId="1" r:id="rId1"/>
  </sheets>
  <externalReferences>
    <externalReference r:id="rId2"/>
  </externalReferences>
  <definedNames>
    <definedName name="_xlnm._FilterDatabase" localSheetId="0" hidden="1">LOT_3_BPU_CNRS!$A$14:$D$14</definedName>
    <definedName name="_xlnm.Print_Area" localSheetId="0">LOT_3_BPU_CNRS!$A$1:$G$59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D46" i="1"/>
  <c r="B46" i="1"/>
  <c r="A46" i="1"/>
  <c r="E46" i="1" s="1"/>
  <c r="G45" i="1"/>
  <c r="D45" i="1"/>
  <c r="C45" i="1"/>
  <c r="B45" i="1"/>
  <c r="A45" i="1"/>
  <c r="E45" i="1" s="1"/>
  <c r="G44" i="1"/>
  <c r="D44" i="1"/>
  <c r="B44" i="1"/>
  <c r="A44" i="1"/>
  <c r="E44" i="1" s="1"/>
  <c r="G43" i="1"/>
  <c r="D43" i="1"/>
  <c r="C43" i="1"/>
  <c r="B43" i="1"/>
  <c r="A43" i="1"/>
  <c r="E43" i="1" s="1"/>
  <c r="G42" i="1"/>
  <c r="D42" i="1"/>
  <c r="B42" i="1"/>
  <c r="A42" i="1"/>
  <c r="E42" i="1" s="1"/>
  <c r="G41" i="1"/>
  <c r="D41" i="1"/>
  <c r="C41" i="1"/>
  <c r="B41" i="1"/>
  <c r="A41" i="1"/>
  <c r="E41" i="1" s="1"/>
  <c r="G40" i="1"/>
  <c r="D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<sst xmlns="http://schemas.openxmlformats.org/spreadsheetml/2006/main" count="27" uniqueCount="25">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</sst>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C8C290-0D21-45F3-B15F-588F2FBBE976}" name="Tableau38610" displayName="Tableau38610"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CA02472A-8D2D-42AE-BAA1-979C6AF06CC0}" name="Code" dataDxfId="13"/>
    <tableColumn id="2" xr3:uid="{D51CAAF8-3EDD-415D-86A3-789AAB35BA6A}" name="Chapitre Batiprix" dataDxfId="12">
      <calculatedColumnFormula>IF(A15="","",_xlfn.XLOOKUP(A15,'[1]LISTE CE'!$A$2:$A$54,'[1]LISTE CE'!$B$2:$B$54))</calculatedColumnFormula>
    </tableColumn>
    <tableColumn id="3" xr3:uid="{CFBB3D5A-1069-455F-ABF9-A044A340BF87}" name="(1) - % rabais ou coefficient de majoration appliqué sur le prix &quot;Fournitures et mise en œuvre&quot; de Batiprix millésime 2025" dataDxfId="11"/>
    <tableColumn id="4" xr3:uid="{5F086862-47D4-4BF4-8ECD-74146CEA2F60}"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091DBD-8123-4B69-AB9B-1FF09843A309}" name="Tableau49711" displayName="Tableau49711"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BF903671-D3AC-4807-91BB-A55DD951153E}" name="Code" dataDxfId="6">
      <calculatedColumnFormula>IF(A15="","",A15)</calculatedColumnFormula>
    </tableColumn>
    <tableColumn id="2" xr3:uid="{F495EBC2-C5EA-4A68-BE3D-4539DDA12B90}" name="Chapitre Batiprix" dataDxfId="5">
      <calculatedColumnFormula>IF($A40="","",_xlfn.XLOOKUP($A40,'[1]LISTE CE'!$A$2:$A$54,'[1]LISTE CE'!$B$2:$B$54))</calculatedColumnFormula>
    </tableColumn>
    <tableColumn id="3" xr3:uid="{5651765D-52E8-47BE-8E87-858E1D65D78A}" name="(3) - Coefficient de frais généraux sur fournitures issu des hypothèses de calcul BATIPRIX - Millésime 2025" dataDxfId="4">
      <calculatedColumnFormula>IF($A40="","",_xlfn.XLOOKUP($A40,'[1]LISTE CE'!$A$2:$A$54,'[1]LISTE CE'!$E$2:$E$54))</calculatedColumnFormula>
    </tableColumn>
    <tableColumn id="4" xr3:uid="{0E05F9E0-528C-4BA5-88D2-B6EDFBE73F98}" name="(4) - Coefficient de bénéfice issu des hypothèses de calcul BATIPRIX - millesime 2025" dataDxfId="3">
      <calculatedColumnFormula>IF($A40="","",_xlfn.XLOOKUP($A40,'[1]LISTE CE'!$A$2:$A$54,'[1]LISTE CE'!$G$2:$G$54))</calculatedColumnFormula>
    </tableColumn>
    <tableColumn id="5" xr3:uid="{83E00F67-7052-4C68-94BC-7418B43B6677}" name="(5) - Coefficient de marge issu des hypothèses de calcul BATIPRIX correspondant à (3) x (4)" dataDxfId="2">
      <calculatedColumnFormula>IF($A40="","",_xlfn.XLOOKUP($A40,'[1]LISTE CE'!$A$2:$A$54,'[1]LISTE CE'!$H$2:$H$54))</calculatedColumnFormula>
    </tableColumn>
    <tableColumn id="6" xr3:uid="{BF0CAB72-9CA0-4A2E-B949-50A582281908}" name="(6) - Taux de rabais / majoration sur coefficient de marge issu des hypothèses de calcul BATIPRIX (5)" dataDxfId="1"/>
    <tableColumn id="7" xr3:uid="{6F527FC9-3B48-4773-9C91-AA23A1A14128}" name="(7) - Coefficient de marge du candidat par corps d'état BATIPRIX après affectation du taux de rabais/majoration, soit (5) x (6)" dataDxfId="0">
      <calculatedColumnFormula>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9950B-75A7-471E-B9F0-E0FDDFE219E4}">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3</v>
      </c>
      <c r="C10" s="12"/>
      <c r="D10" s="9"/>
      <c r="F10" s="14" t="s">
        <v>6</v>
      </c>
    </row>
    <row r="11" spans="1:7" s="13" customFormat="1" ht="37" customHeight="1" x14ac:dyDescent="0.35">
      <c r="A11" s="15" t="s">
        <v>7</v>
      </c>
      <c r="B11" s="11" t="str">
        <f>IF(B10="","",_xlfn.XLOOKUP($B$10,'[1]LISTES DES LOTS'!$A$2:$A$21,'[1]LISTES DES LOTS'!$B$2:$B$21))</f>
        <v>Menuiserie extérieure - Store et fermeture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41</v>
      </c>
      <c r="B16" s="24" t="str">
        <f>IF(A16="","",_xlfn.XLOOKUP(A16,'[1]LISTE CE'!$A$2:$A$54,'[1]LISTE CE'!$B$2:$B$54))</f>
        <v>Menuiserie extérieure</v>
      </c>
      <c r="C16" s="25"/>
      <c r="D16" s="26">
        <v>0.7</v>
      </c>
      <c r="F16" s="13"/>
      <c r="G16" s="13"/>
    </row>
    <row r="17" spans="1:7" ht="21" customHeight="1" x14ac:dyDescent="0.35">
      <c r="A17" s="19">
        <v>44</v>
      </c>
      <c r="B17" s="20" t="str">
        <f>IF(A17="","",_xlfn.XLOOKUP(A17,'[1]LISTE CE'!$A$2:$A$54,'[1]LISTE CE'!$B$2:$B$54))</f>
        <v>Store et fermeture</v>
      </c>
      <c r="C17" s="21"/>
      <c r="D17" s="22">
        <v>0.25</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c r="H40" s="43"/>
      <c r="I40" s="43"/>
    </row>
    <row r="41" spans="1:9" ht="21" customHeight="1" x14ac:dyDescent="0.35">
      <c r="A41" s="23">
        <f t="shared" si="0"/>
        <v>41</v>
      </c>
      <c r="B41" s="27" t="str">
        <f>IF($A41="","",_xlfn.XLOOKUP($A41,'[1]LISTE CE'!$A$2:$A$54,'[1]LISTE CE'!$B$2:$B$54))</f>
        <v>Menuiserie extérieure</v>
      </c>
      <c r="C41" s="44">
        <f>IF($A41="","",_xlfn.XLOOKUP($A41,'[1]LISTE CE'!$A$2:$A$54,'[1]LISTE CE'!$E$2:$E$54))</f>
        <v>1.34</v>
      </c>
      <c r="D41" s="44">
        <f>IF($A41="","",_xlfn.XLOOKUP($A41,'[1]LISTE CE'!$A$2:$A$54,'[1]LISTE CE'!$G$2:$G$54))</f>
        <v>1.111</v>
      </c>
      <c r="E41" s="44">
        <f>IF($A41="","",_xlfn.XLOOKUP($A41,'[1]LISTE CE'!$A$2:$A$54,'[1]LISTE CE'!$H$2:$H$54))</f>
        <v>1.4887400000000002</v>
      </c>
      <c r="F41" s="45"/>
      <c r="G41" s="46"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c r="H41" s="43"/>
      <c r="I41" s="43"/>
    </row>
    <row r="42" spans="1:9" ht="34.5" customHeight="1" x14ac:dyDescent="0.35">
      <c r="A42" s="38">
        <f t="shared" si="0"/>
        <v>44</v>
      </c>
      <c r="B42" s="47" t="str">
        <f>IF($A42="","",_xlfn.XLOOKUP($A42,'[1]LISTE CE'!$A$2:$A$54,'[1]LISTE CE'!$B$2:$B$54))</f>
        <v>Store et fermeture</v>
      </c>
      <c r="C42" s="40">
        <f>IF($A42="","",_xlfn.XLOOKUP($A42,'[1]LISTE CE'!$A$2:$A$54,'[1]LISTE CE'!$E$2:$E$54))</f>
        <v>1.28</v>
      </c>
      <c r="D42" s="40">
        <f>IF($A42="","",_xlfn.XLOOKUP($A42,'[1]LISTE CE'!$A$2:$A$54,'[1]LISTE CE'!$G$2:$G$54))</f>
        <v>1.111</v>
      </c>
      <c r="E42" s="40">
        <f>IF($A42="","",_xlfn.XLOOKUP($A42,'[1]LISTE CE'!$A$2:$A$54,'[1]LISTE CE'!$H$2:$H$54))</f>
        <v>1.42208</v>
      </c>
      <c r="F42" s="41"/>
      <c r="G42" s="42"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IF(Tableau49711[[#This Row],[(6) - Taux de rabais / majoration sur coefficient de marge issu des hypothèses de calcul BATIPRIX (5)]]="","",ROUNDUP(Tableau49711[[#This Row],[(5) - Coefficient de marge issu des hypothèses de calcul BATIPRIX correspondant à (3) x (4)]]*Tableau49711[[#This Row],[(6) - Taux de rabais / majoration sur coefficient de marge issu des hypothèses de calcul BATIPRIX (5)]]+Tableau49711[[#This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2MPkt4nO6MXRaxbiMNfms39x8Ndkl/p7Xoch1suicsTmLSUrwRgXbrWi6v+pTYUlRtBmYxdy/U4Bk83J9IqrRA==" saltValue="xM0eawER9kp8R0xqP2xXY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LOT_3_BPU_CNRS</vt:lpstr>
      <vt:lpstr>LOT_3_BPU_CNRS!Zone_d_impression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2025-12-08T09:23:36Z</dcterms:created>
  <dcterms:modified xsi:type="dcterms:W3CDTF">2025-12-08T09:28:05Z</dcterms:modified>
</cp:coreProperties>
</file>